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перечень" sheetId="1" r:id="rId1"/>
    <sheet name="техспецификация" sheetId="3" r:id="rId2"/>
  </sheets>
  <definedNames>
    <definedName name="_xlnm.Print_Area" localSheetId="1">техспецификация!$A$1:$C$37</definedName>
  </definedNames>
  <calcPr calcId="125725" refMode="R1C1"/>
</workbook>
</file>

<file path=xl/calcChain.xml><?xml version="1.0" encoding="utf-8"?>
<calcChain xmlns="http://schemas.openxmlformats.org/spreadsheetml/2006/main">
  <c r="F23" i="1"/>
  <c r="F22"/>
  <c r="F24"/>
  <c r="F25"/>
  <c r="F26"/>
  <c r="F21"/>
  <c r="F20"/>
  <c r="F19"/>
  <c r="F18"/>
  <c r="F17"/>
  <c r="F16"/>
  <c r="F15"/>
  <c r="F14"/>
  <c r="F13"/>
  <c r="F9"/>
  <c r="F10"/>
  <c r="F11"/>
  <c r="F12"/>
  <c r="F8"/>
</calcChain>
</file>

<file path=xl/sharedStrings.xml><?xml version="1.0" encoding="utf-8"?>
<sst xmlns="http://schemas.openxmlformats.org/spreadsheetml/2006/main" count="136" uniqueCount="65">
  <si>
    <t xml:space="preserve">Наименование закупаемых
товаров, работ и услуг
</t>
  </si>
  <si>
    <t>Единица измерения</t>
  </si>
  <si>
    <t xml:space="preserve">Количество   </t>
  </si>
  <si>
    <t>Срок поставки товара, выполнения работ, оказания услуг</t>
  </si>
  <si>
    <t>Заказчик: КГП на ПХВ "Многопрофильная областная больница" КГУ "Управление здравоохранения акимата СКО"</t>
  </si>
  <si>
    <t>Приложение 1 к Тендерной документации</t>
  </si>
  <si>
    <t>Место поставки: СКО, г.Петропавловск, КГП на ПХВ "Многопрофильная областная больница" КГУ "Управление здравоохранения акимата СКО"</t>
  </si>
  <si>
    <t>Адрес поставки</t>
  </si>
  <si>
    <t>Перечень закупаемого товара</t>
  </si>
  <si>
    <t xml:space="preserve">Цена за единицу, тенге </t>
  </si>
  <si>
    <t xml:space="preserve">Общая сумма, тенге
</t>
  </si>
  <si>
    <t xml:space="preserve">Лот № </t>
  </si>
  <si>
    <t>С.О.Амрин</t>
  </si>
  <si>
    <t>Генеральный директор</t>
  </si>
  <si>
    <t>Техническая спецификация</t>
  </si>
  <si>
    <t>Техническая характеристика</t>
  </si>
  <si>
    <t>Приложение 2 к Тендерной документации</t>
  </si>
  <si>
    <r>
      <rPr>
        <b/>
        <sz val="16"/>
        <color theme="1"/>
        <rFont val="Times New Roman"/>
        <family val="1"/>
        <charset val="204"/>
      </rPr>
      <t xml:space="preserve">Генеральный директор                                                     Амрин С.О.           </t>
    </r>
    <r>
      <rPr>
        <sz val="16"/>
        <color theme="1"/>
        <rFont val="Times New Roman"/>
        <family val="1"/>
        <charset val="204"/>
      </rPr>
      <t xml:space="preserve">          </t>
    </r>
  </si>
  <si>
    <t>шт.</t>
  </si>
  <si>
    <t>ИТОГО</t>
  </si>
  <si>
    <t xml:space="preserve">  Требования к закупаемым  изделиям медицинского назначения:                                                                                                                            1) наличие государственной регистрации в Республике Казахстан в соответствии с положениями Кодекса и порядке, определенном уполномоченным органом в области здравоохранения, за исключением лекарственных препаратов, изготовленных в аптеках, орфанных препаратов, включенных в перечень орфанных препаратов, утвержденный уполномоченным органом в области здравоохранения, незарегистрированных лекарственных средств, медицинских изделий, ввезенных на территорию Республики Казахстан на основании заключения (разрешительного документа), выданного уполномоченным органом в области здравоохранения, комплектующих, входящих в состав изделия медицинского назначения и не используемых в качестве самостоятельного изделия или устройства; 
      2) соответствие характеристики или технической спецификации условиям объявления или приглашения на закуп.
      3) непревышение утвержденных уполномоченным органом в области здравоохранения предельных цен по международному непатентованному названию и (или) торговому наименованию (при наличии) с учетом наценки единого дистрибьютора, цены в объявлении или приглашении на закуп, за исключением незарегистрированных лекарственных средств и медицинских изделий, ввезенных на территорию Республики Казахстан на основании заключения (разрешительного документа), выданного уполномоченным органом в области здравоохранения;
      4) хранение и транспортирование в условиях, обеспечивающих сохранение их безопасности, эффективности и качества, в соответствии с Правилами хранения и транспортировки лекарственных средств и медицинских изделий, утвержденными уполномоченным органом в области здравоохранения;
      5) соответствие маркировки,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 установленному уполномоченным органом в области здравоохранения, за исключением случаев ввоза в Республику Казахстан незарегистрированных лекарственных средств и (или) медицинских изделий;
      6) срок годности лекарственных средств и медицинских изделий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7) соблюдение количества, качества и сроков поставки  условиям договора.                                                                                                  
     8) наличие документа, подтверждающего поставку потенциальным поставщиком, имеющим статус производителя либо официального представителя производителя;
      9) наличие утвержденной предельной цены на торговое наименование лекарственных средств и (или) медицинских изделий в случае закупа зарегистрированных в Республике Казахстан лекарственных средств и (или) медицинских изделий.
Требования, предусмотренные подпунктами 4), 5), 6), 7), 8) подтверждаются поставщиком при исполнении договора  закупа.</t>
  </si>
  <si>
    <t>по Заявке Заказчика в течение финансового  2023 г.</t>
  </si>
  <si>
    <t xml:space="preserve">Ножницы </t>
  </si>
  <si>
    <t>СКО, г.Петропавловск, ул.Ауэзова,133</t>
  </si>
  <si>
    <t>Внутривенный   периферический стерильный катетер</t>
  </si>
  <si>
    <t>Шт.</t>
  </si>
  <si>
    <t xml:space="preserve">Одноразовый внутривенный периферический, рентгенконтрастный стерильный катетер с инъекционным портом изготовлен из полиуретана/политетрафторэтилена 
Цвет зелёный, размер 20 G, 1,1 х 32 мм,скорость потока 55 мл/мин.
</t>
  </si>
  <si>
    <t>Противопролежневый матрас с компрессором</t>
  </si>
  <si>
    <t xml:space="preserve">Изготовлен из 100% поливинилхлорида.  КОМПЛЕКТНОСТЬ:
1. Матрас воздушный -1 шт.
2. Компрессор -1 шт.
3. Комплект для ремонта (клей и две заплаты)
Характеристики:
Размер: не менее 200x89-90x6,5-9,0 см или (в накачанном состоянии) с верхней и нижней откидными створками по 40 см для предотвращения скольжения (подкладываются под стандартный матрас)
Количество ячеек: 130
Без вентиляционных отверстий и с закрывающимися клапанами
Цвет: серый
Максимальная нагрузка: 110 кг;
КОМПРЕССОР С РЕГУЛИРОВКОЙ ДАВЛЕНИЯ*
Напряжение: 220 В/50 Гц Производительность: не менее 4,5 л/мин Давление: 45-110 мм рт. ст. Цикл: не более 12 мин.
Потребляемая мощность: не более 7 Вт Сила тока: не более 1А
Габариты (ДхШхВ), см: не более 25x12x10 Вес: не более 950 г.
</t>
  </si>
  <si>
    <t xml:space="preserve">Термобумага </t>
  </si>
  <si>
    <t>Бумага термочувствительная рулонная, ширина 80мм, длина 27м. совместима с дефибриллятором Scheller Difigard 5000 Schiller AG(Швейцария)</t>
  </si>
  <si>
    <t xml:space="preserve">Многоразовая биопсийная система 
</t>
  </si>
  <si>
    <t>Термобумага</t>
  </si>
  <si>
    <t xml:space="preserve">Многоразовая биопсийная система </t>
  </si>
  <si>
    <t>рулон</t>
  </si>
  <si>
    <t xml:space="preserve">Автоматическая система для биопсии совместимая с пункционными иглами FAST GUN(FSG) Калибр (G) – 18, длина (см) – 25 </t>
  </si>
  <si>
    <t>Набор для рентгенконтрастных веществ</t>
  </si>
  <si>
    <t>набор</t>
  </si>
  <si>
    <t xml:space="preserve">Набор для рентгенконтрастных веществ и физиологического раствора к устройству для внутривенного введения  Imaxeon - MEDRAD Salient, в составе:
- Шприц-колба 190 мл.
- Трубка быстрого наполнения.
</t>
  </si>
  <si>
    <t>Инструмент 5мм,35см, c фронтальной подвижной рукояткой. Инструмент должен одновременно использовать ВЧ-биполярную электрическую энергию для коагуляции тканей и сосудов до 7мм и УЗ-механическую энергию для быстрого рассечения тканей .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и сосудов .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350мм. Изогнутая форма браншей. Длина браншей дистального конца инструмента :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Индивидуальная стерильная упаковка. Комплектность инструмента: Инструмент, стабилизатор, ключ. Совместим с электрохирургическим аппаратом, модель THUNDERBEATOlympusMedicalSystemsCorp., Япония. Упаковка № 5 штук. Одноразового применения.</t>
  </si>
  <si>
    <t>Ножницы</t>
  </si>
  <si>
    <t>упак.</t>
  </si>
  <si>
    <t xml:space="preserve">Трубка удлинительная </t>
  </si>
  <si>
    <t xml:space="preserve">Трубка удлинительная, низкого давления, длиной 150 см, с Т-образным соединителем не содержит латекса, максимальное расчётное давление, 300psi 2 068 кПА ; предельная скорость введения контрастного вещества, 10,0 мл/с.
Набор  совместим с системой инъекционной для КТ модель MEDRAD Salient
</t>
  </si>
  <si>
    <t xml:space="preserve">Трубка эндобронхиальная  </t>
  </si>
  <si>
    <t xml:space="preserve">Изготовлена из поливинилхлорида, левосторонняя, двухпросветная, две манжеты большого объёма низкого давления с цветовой индикацией, резистентные к закиси азота. Комплект состоит из трубки, стилета, комплекта коннекторов с цветной индикацией, 2 аспирационных катетера. Двойной разъём катетера для присоединения контура. Рентгенконтрастная полоса по всей длине трубки через 1 см, шкала глубины интубации, отчётливая разметка по длине, стилет-направитель. Стерильная, термолабильная, апирогенная, нетоксичная, о/р, индивидуальная упаковка.
Размер – 37
Внутренний диаметр – 7,5
Внешний диаметр – 10,0
Длина – 330 мм.
</t>
  </si>
  <si>
    <t>Оптоволоконный световод</t>
  </si>
  <si>
    <t xml:space="preserve">Световод, волоконнооптический, с прямым соединением со стороны
источника света, особо термостойкий,
диаметр 4.8 мм., длина 250 см. для аппаратов KARL STORZ
</t>
  </si>
  <si>
    <t>Троакар, диаметр 11мм</t>
  </si>
  <si>
    <t>Троакар, диаметр 6 мм</t>
  </si>
  <si>
    <t>Щипцы размер 5мм, 36 см</t>
  </si>
  <si>
    <t>Щипцы размер 5 мм, 36 см</t>
  </si>
  <si>
    <t xml:space="preserve">Троакар, диаметр 11 мм, цветовой код:
зеленый. Состоит из:  стилет троакара пирамидальный,  канюля без клапана, с краном для
инсуффляции, длина 10.5 см,  многофункциональный клапан, диаметр 11 мм. для аппаратов KARL STORZ
</t>
  </si>
  <si>
    <t>Троакар, диаметр 6 мм. Состоит из:  стилет троакара, пирамидальный,  канюля троакара, без клапана, с краном для инсуффляции, длина 10,5 см,  мультифункциональный клапан. для аппаратов KARL STORZ</t>
  </si>
  <si>
    <t>Щипцы, захватывающие, роатционные, с соединением для монополярной коагуляции, диаметр 5 мм, длина 36 см, атравматичные бранши, окончатые, одна бранша активна. Состоят из:  пластиковая рукоятка, с кремальерой по MANHES, с увеличенной контактной поверхностью колец для пальцев, внешний металлический тубус,  вставка-щипцы. для аппаратов KARL STORZ</t>
  </si>
  <si>
    <t>Щипцы  по KELLY для диссекции и захвата, поворотные, с соединением для монополярной коагуляции, диаметр 5 мм, длина 36см, длинные бранши, две бранши подвижны. Состоят из:  пластиковая рукоятка, без кремальеры, с увеличенной площадью контактной поверхности колец.  внешний тубус, изолированный.  вставка-щипцы. для аппаратов KARL STORZ</t>
  </si>
  <si>
    <t xml:space="preserve">Щипцы,  для захвата и диссекции, поворотные, диаметр 5 мм, длина 36 см, бранши загнуты вправо, одна бранша подвижна. Состоят из: металлическая рукоятка, без кремальеры, с увеличенной контактной поверхностью колец для пальцев,  внешний тубус, изолированный,  вставка-щипцы для аппаратов KARL STORZ
</t>
  </si>
  <si>
    <t xml:space="preserve">Щипцы  по REDDICK-OLSEN для захвата и диссекции, ротационные, с соединением для монополярной
коагуляции, диаметр 5 мм, длина 36 см, усиленные бранши, две бранши активны. Состоят из: пластиковая рукоятка, с кремальерой по MANHES, с увеличенной контактной поверхностью колец для пальцев,  внешний тубус, изолированный,  вставка-щипцы. для аппаратов KARL STORZ
</t>
  </si>
  <si>
    <t xml:space="preserve">Щипцы, захватывающие, ротационные, с соединением для монополярной
коагуляции, диаметр 5 мм, длина 36 см, атравматичные, окончатые бранши, изогнутые, одна бранша активна. Состоят из: пластиковая рукоятка, с кремальерой по MANHES, с увеличенной контактной поверхностью колец для пальцев,  внешний тубус, изолированный,  вставка-щипцы. для аппаратов KARL STORZ
</t>
  </si>
  <si>
    <t>Ножницы размер 5 мм, 36 см</t>
  </si>
  <si>
    <t xml:space="preserve">Ножницы ротационные, с соединением для монополярной коагуляции, диаметр 5 мм, длина 36 см, лезвия с сечением, изогнутые, ложкообразные лезвия, длина лезвий 17 мм, две бранши активны. Состоят из: пластиковая рукоятка, без кремальеры, с увеличенной контактной поверхностью колец для пальцев,  внешний тубус, изолированный,  вставка-ножницы. для аппаратов KARL STORZ
</t>
  </si>
  <si>
    <t>Щипцы биполярные RoBi</t>
  </si>
  <si>
    <t>Аппликатор клипс</t>
  </si>
  <si>
    <t>Аппликатор, для использования с титановыми клипсам  (средне большой размер), разборный, ротационный, с кремальерой для фиксации бранш при удержании клипсы, диаметр 10 мм, длина 36 см. Состоит из:  металлическая рукоятка, с кремальерой,  металлический внешний тубус, 3 вставка. для аппаратов KARL STORZ</t>
  </si>
  <si>
    <t xml:space="preserve">Щипцы,  для захвата,вращающиеся, разборные, с соединением для биполярной коагуляции, две бранши активны, специально разработаны для диссекции, диаметр 5 мм, длина 36 см. Состоят из:  рукоятка , без кремальеры, цветовой код: голубой,
 внешний тубус,  рабочая вставка-щипцы. для аппаратов KARL STORZ
</t>
  </si>
</sst>
</file>

<file path=xl/styles.xml><?xml version="1.0" encoding="utf-8"?>
<styleSheet xmlns="http://schemas.openxmlformats.org/spreadsheetml/2006/main">
  <fonts count="13">
    <font>
      <sz val="11"/>
      <color theme="1"/>
      <name val="Calibri"/>
      <family val="2"/>
      <charset val="204"/>
      <scheme val="minor"/>
    </font>
    <font>
      <sz val="14"/>
      <color theme="1"/>
      <name val="Times New Roman"/>
      <family val="1"/>
      <charset val="204"/>
    </font>
    <font>
      <b/>
      <sz val="14"/>
      <color theme="1"/>
      <name val="Times New Roman"/>
      <family val="1"/>
      <charset val="204"/>
    </font>
    <font>
      <sz val="16"/>
      <color theme="1"/>
      <name val="Times New Roman"/>
      <family val="1"/>
      <charset val="204"/>
    </font>
    <font>
      <b/>
      <sz val="16"/>
      <color theme="1"/>
      <name val="Times New Roman"/>
      <family val="1"/>
      <charset val="204"/>
    </font>
    <font>
      <sz val="10"/>
      <color theme="1"/>
      <name val="Times New Roman"/>
      <family val="1"/>
      <charset val="204"/>
    </font>
    <font>
      <sz val="11"/>
      <name val="Times New Roman"/>
      <family val="1"/>
      <charset val="204"/>
    </font>
    <font>
      <b/>
      <sz val="11"/>
      <color theme="1"/>
      <name val="Times New Roman"/>
      <family val="1"/>
      <charset val="204"/>
    </font>
    <font>
      <sz val="13"/>
      <color theme="1"/>
      <name val="Times New Roman"/>
      <family val="1"/>
      <charset val="204"/>
    </font>
    <font>
      <sz val="11"/>
      <color theme="1"/>
      <name val="Times New Roman"/>
      <family val="1"/>
      <charset val="204"/>
    </font>
    <font>
      <sz val="11"/>
      <color rgb="FF000000"/>
      <name val="Times New Roman"/>
      <family val="1"/>
      <charset val="204"/>
    </font>
    <font>
      <sz val="12"/>
      <color theme="1"/>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1" fillId="0" borderId="0" xfId="0" applyFont="1"/>
    <xf numFmtId="0" fontId="1" fillId="0" borderId="0" xfId="0" applyFont="1" applyAlignment="1">
      <alignment wrapText="1"/>
    </xf>
    <xf numFmtId="0" fontId="1" fillId="0" borderId="0" xfId="0" applyFont="1" applyBorder="1"/>
    <xf numFmtId="0" fontId="1" fillId="0" borderId="0" xfId="0" applyNumberFormat="1" applyFont="1" applyAlignment="1">
      <alignment wrapText="1"/>
    </xf>
    <xf numFmtId="0" fontId="6" fillId="2" borderId="1" xfId="0" applyNumberFormat="1" applyFont="1" applyFill="1" applyBorder="1" applyAlignment="1">
      <alignment horizontal="left" vertical="top" wrapText="1"/>
    </xf>
    <xf numFmtId="2" fontId="7" fillId="2" borderId="1" xfId="0" applyNumberFormat="1" applyFont="1" applyFill="1" applyBorder="1" applyAlignment="1">
      <alignment horizontal="center" vertical="top" wrapText="1"/>
    </xf>
    <xf numFmtId="0" fontId="5" fillId="0" borderId="1" xfId="0" applyFont="1" applyBorder="1" applyAlignment="1">
      <alignment horizontal="left" vertical="top" wrapText="1"/>
    </xf>
    <xf numFmtId="0" fontId="9" fillId="0" borderId="1" xfId="0" applyFont="1" applyBorder="1" applyAlignment="1">
      <alignment horizontal="center" vertical="center" wrapText="1"/>
    </xf>
    <xf numFmtId="0" fontId="9" fillId="0" borderId="1" xfId="0" applyFont="1" applyBorder="1" applyAlignment="1">
      <alignment horizontal="center" vertical="top" wrapText="1"/>
    </xf>
    <xf numFmtId="0" fontId="10" fillId="0" borderId="1" xfId="0" applyFont="1" applyBorder="1" applyAlignment="1">
      <alignment vertical="top" wrapText="1"/>
    </xf>
    <xf numFmtId="0" fontId="9" fillId="0" borderId="1" xfId="0" applyFont="1" applyBorder="1" applyAlignment="1">
      <alignment vertical="top" wrapText="1"/>
    </xf>
    <xf numFmtId="0" fontId="9" fillId="0" borderId="3" xfId="0" applyFont="1" applyBorder="1" applyAlignment="1">
      <alignment horizontal="center" vertical="center" wrapText="1"/>
    </xf>
    <xf numFmtId="0" fontId="9" fillId="0" borderId="1" xfId="0" applyFont="1" applyBorder="1" applyAlignment="1">
      <alignment horizontal="center"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wrapText="1"/>
    </xf>
    <xf numFmtId="0" fontId="11" fillId="3" borderId="1" xfId="0" applyFont="1" applyFill="1" applyBorder="1" applyAlignment="1">
      <alignment vertical="top" wrapText="1"/>
    </xf>
    <xf numFmtId="0" fontId="9" fillId="0" borderId="3" xfId="0" applyFont="1" applyBorder="1" applyAlignment="1">
      <alignment horizontal="center" vertical="top" wrapText="1"/>
    </xf>
    <xf numFmtId="0" fontId="9" fillId="0" borderId="0" xfId="0" applyFont="1"/>
    <xf numFmtId="0" fontId="9" fillId="0" borderId="0" xfId="0" applyFont="1" applyAlignment="1">
      <alignment wrapText="1"/>
    </xf>
    <xf numFmtId="0" fontId="7" fillId="0" borderId="0" xfId="0" applyFont="1"/>
    <xf numFmtId="2" fontId="9" fillId="0" borderId="1" xfId="0" applyNumberFormat="1" applyFont="1" applyBorder="1" applyAlignment="1">
      <alignment horizontal="center" vertical="top" wrapText="1"/>
    </xf>
    <xf numFmtId="0" fontId="9" fillId="0" borderId="1" xfId="0" applyFont="1" applyBorder="1" applyAlignment="1">
      <alignment horizontal="left" vertical="top" wrapText="1"/>
    </xf>
    <xf numFmtId="0" fontId="9" fillId="2" borderId="1" xfId="0" applyFont="1" applyFill="1" applyBorder="1" applyAlignment="1">
      <alignment horizontal="center" vertical="top" wrapText="1"/>
    </xf>
    <xf numFmtId="0" fontId="9" fillId="0" borderId="1" xfId="0" applyFont="1" applyBorder="1"/>
    <xf numFmtId="2" fontId="9" fillId="2" borderId="1" xfId="0" applyNumberFormat="1" applyFont="1" applyFill="1" applyBorder="1" applyAlignment="1">
      <alignment horizontal="center" vertical="top" wrapText="1"/>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9" fillId="0" borderId="0" xfId="0" applyFont="1" applyBorder="1"/>
    <xf numFmtId="0" fontId="6" fillId="2" borderId="0" xfId="0" applyNumberFormat="1" applyFont="1" applyFill="1" applyBorder="1" applyAlignment="1">
      <alignment horizontal="left" vertical="top" wrapText="1"/>
    </xf>
    <xf numFmtId="2" fontId="9" fillId="2" borderId="0" xfId="0" applyNumberFormat="1" applyFont="1" applyFill="1" applyBorder="1" applyAlignment="1">
      <alignment horizontal="center" vertical="top" wrapText="1"/>
    </xf>
    <xf numFmtId="0" fontId="9" fillId="2" borderId="0" xfId="0" applyFont="1" applyFill="1" applyBorder="1" applyAlignment="1">
      <alignment horizontal="center" wrapText="1"/>
    </xf>
    <xf numFmtId="0" fontId="9" fillId="0" borderId="0" xfId="0" applyFont="1" applyBorder="1" applyAlignment="1">
      <alignment horizontal="center" wrapText="1"/>
    </xf>
    <xf numFmtId="0" fontId="12" fillId="2" borderId="0" xfId="0" applyFont="1" applyFill="1"/>
    <xf numFmtId="0" fontId="9" fillId="3" borderId="1" xfId="0" applyFont="1" applyFill="1" applyBorder="1" applyAlignment="1">
      <alignment horizontal="center" vertical="top" wrapText="1"/>
    </xf>
    <xf numFmtId="0" fontId="9" fillId="3" borderId="1" xfId="0" applyFont="1" applyFill="1" applyBorder="1" applyAlignment="1">
      <alignment vertical="top" wrapText="1"/>
    </xf>
    <xf numFmtId="0" fontId="11" fillId="0" borderId="0" xfId="0" applyFont="1" applyAlignment="1">
      <alignment vertical="top" wrapText="1"/>
    </xf>
    <xf numFmtId="2" fontId="9" fillId="3" borderId="1" xfId="0" applyNumberFormat="1" applyFont="1" applyFill="1" applyBorder="1" applyAlignment="1">
      <alignment horizontal="center" vertical="top" wrapText="1"/>
    </xf>
    <xf numFmtId="0" fontId="9" fillId="0" borderId="8" xfId="0" applyFont="1" applyBorder="1" applyAlignment="1">
      <alignment horizontal="center" vertical="top" wrapText="1"/>
    </xf>
    <xf numFmtId="2" fontId="9" fillId="0" borderId="9" xfId="0" applyNumberFormat="1" applyFont="1" applyBorder="1" applyAlignment="1">
      <alignment horizontal="center" vertical="top" wrapText="1"/>
    </xf>
    <xf numFmtId="2" fontId="9" fillId="0" borderId="3" xfId="0" applyNumberFormat="1" applyFont="1" applyBorder="1" applyAlignment="1">
      <alignment horizontal="center" vertical="top" wrapText="1"/>
    </xf>
    <xf numFmtId="0" fontId="9" fillId="3" borderId="5" xfId="0" applyFont="1" applyFill="1" applyBorder="1" applyAlignment="1">
      <alignment vertical="top" wrapText="1"/>
    </xf>
    <xf numFmtId="0" fontId="5" fillId="0" borderId="3" xfId="0" applyFont="1" applyBorder="1" applyAlignment="1">
      <alignment horizontal="left" vertical="top" wrapText="1"/>
    </xf>
    <xf numFmtId="0" fontId="9" fillId="0" borderId="3" xfId="0" applyFont="1" applyBorder="1" applyAlignment="1">
      <alignment vertical="top" wrapText="1"/>
    </xf>
    <xf numFmtId="0" fontId="11" fillId="3" borderId="5" xfId="0" applyFont="1" applyFill="1" applyBorder="1" applyAlignment="1">
      <alignment vertical="top" wrapText="1"/>
    </xf>
    <xf numFmtId="0" fontId="1" fillId="0" borderId="1" xfId="0" applyFont="1" applyBorder="1" applyAlignment="1">
      <alignment vertical="top"/>
    </xf>
    <xf numFmtId="0" fontId="9" fillId="0" borderId="1" xfId="0" applyFont="1" applyBorder="1" applyAlignment="1">
      <alignment horizontal="center" vertical="top" wrapText="1"/>
    </xf>
    <xf numFmtId="0" fontId="9" fillId="0" borderId="0" xfId="0" applyFont="1" applyAlignment="1">
      <alignment horizontal="center" wrapText="1"/>
    </xf>
    <xf numFmtId="0" fontId="3" fillId="0" borderId="0" xfId="0" applyNumberFormat="1" applyFont="1" applyAlignment="1">
      <alignment horizontal="center" wrapText="1"/>
    </xf>
    <xf numFmtId="0" fontId="2" fillId="0" borderId="2" xfId="0" applyFont="1" applyBorder="1" applyAlignment="1">
      <alignment horizontal="center"/>
    </xf>
    <xf numFmtId="0" fontId="1" fillId="0" borderId="0" xfId="0" applyFont="1" applyAlignment="1">
      <alignment horizontal="center"/>
    </xf>
    <xf numFmtId="0" fontId="8" fillId="0" borderId="0" xfId="0" applyNumberFormat="1" applyFont="1" applyBorder="1" applyAlignment="1">
      <alignment horizontal="left" vertical="top" wrapText="1"/>
    </xf>
    <xf numFmtId="0" fontId="9" fillId="0" borderId="4"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1" xfId="0" applyFont="1" applyBorder="1" applyAlignment="1">
      <alignment horizontal="center" vertical="top"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5" xfId="0" applyFont="1" applyBorder="1" applyAlignment="1">
      <alignment horizontal="left" vertical="top" wrapText="1"/>
    </xf>
    <xf numFmtId="0" fontId="11" fillId="3" borderId="9" xfId="0" applyFont="1" applyFill="1" applyBorder="1" applyAlignment="1">
      <alignment vertical="top" wrapText="1"/>
    </xf>
    <xf numFmtId="0" fontId="11" fillId="3" borderId="3" xfId="0" applyFont="1" applyFill="1" applyBorder="1" applyAlignment="1">
      <alignment vertical="top" wrapText="1"/>
    </xf>
    <xf numFmtId="0" fontId="9" fillId="3" borderId="9" xfId="0" applyFont="1" applyFill="1" applyBorder="1" applyAlignment="1">
      <alignment horizontal="center" vertical="top" wrapText="1"/>
    </xf>
    <xf numFmtId="0" fontId="9" fillId="3" borderId="3"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H29"/>
  <sheetViews>
    <sheetView tabSelected="1" topLeftCell="A23" zoomScaleNormal="100" workbookViewId="0">
      <selection activeCell="F27" sqref="F27"/>
    </sheetView>
  </sheetViews>
  <sheetFormatPr defaultRowHeight="15"/>
  <cols>
    <col min="1" max="1" width="5" style="18" customWidth="1"/>
    <col min="2" max="2" width="16.140625" style="18" customWidth="1"/>
    <col min="3" max="3" width="10" style="18" customWidth="1"/>
    <col min="4" max="4" width="7.7109375" style="18" customWidth="1"/>
    <col min="5" max="5" width="14.5703125" style="18" customWidth="1"/>
    <col min="6" max="7" width="15" style="18" customWidth="1"/>
    <col min="8" max="8" width="21.140625" style="18" customWidth="1"/>
    <col min="9" max="16384" width="9.140625" style="18"/>
  </cols>
  <sheetData>
    <row r="2" spans="1:8" ht="35.25" customHeight="1">
      <c r="F2" s="47" t="s">
        <v>5</v>
      </c>
      <c r="G2" s="47"/>
      <c r="H2" s="47"/>
    </row>
    <row r="4" spans="1:8" ht="69.75" customHeight="1">
      <c r="A4" s="47" t="s">
        <v>4</v>
      </c>
      <c r="B4" s="47"/>
      <c r="C4" s="47"/>
      <c r="D4" s="47"/>
      <c r="E4" s="47"/>
      <c r="F4" s="47"/>
      <c r="G4" s="47"/>
      <c r="H4" s="19"/>
    </row>
    <row r="5" spans="1:8" ht="66.75" customHeight="1">
      <c r="A5" s="47" t="s">
        <v>6</v>
      </c>
      <c r="B5" s="47"/>
      <c r="C5" s="47"/>
      <c r="D5" s="47"/>
      <c r="E5" s="47"/>
      <c r="F5" s="47"/>
      <c r="G5" s="47"/>
    </row>
    <row r="6" spans="1:8">
      <c r="C6" s="20" t="s">
        <v>8</v>
      </c>
      <c r="D6" s="20"/>
      <c r="E6" s="20"/>
      <c r="F6" s="20"/>
    </row>
    <row r="7" spans="1:8" ht="96.75" customHeight="1">
      <c r="A7" s="13" t="s">
        <v>11</v>
      </c>
      <c r="B7" s="13" t="s">
        <v>0</v>
      </c>
      <c r="C7" s="13" t="s">
        <v>1</v>
      </c>
      <c r="D7" s="13" t="s">
        <v>2</v>
      </c>
      <c r="E7" s="13" t="s">
        <v>9</v>
      </c>
      <c r="F7" s="13" t="s">
        <v>10</v>
      </c>
      <c r="G7" s="13" t="s">
        <v>3</v>
      </c>
      <c r="H7" s="13" t="s">
        <v>7</v>
      </c>
    </row>
    <row r="8" spans="1:8" ht="76.5" customHeight="1">
      <c r="A8" s="13">
        <v>1</v>
      </c>
      <c r="B8" s="46" t="s">
        <v>24</v>
      </c>
      <c r="C8" s="46" t="s">
        <v>25</v>
      </c>
      <c r="D8" s="13">
        <v>6900</v>
      </c>
      <c r="E8" s="21">
        <v>300</v>
      </c>
      <c r="F8" s="21">
        <f>D8*E8</f>
        <v>2070000</v>
      </c>
      <c r="G8" s="23" t="s">
        <v>21</v>
      </c>
      <c r="H8" s="46" t="s">
        <v>23</v>
      </c>
    </row>
    <row r="9" spans="1:8" ht="81.75" customHeight="1">
      <c r="A9" s="13">
        <v>2</v>
      </c>
      <c r="B9" s="22" t="s">
        <v>27</v>
      </c>
      <c r="C9" s="46" t="s">
        <v>18</v>
      </c>
      <c r="D9" s="13">
        <v>3</v>
      </c>
      <c r="E9" s="21">
        <v>55000</v>
      </c>
      <c r="F9" s="21">
        <f t="shared" ref="F9:F26" si="0">D9*E9</f>
        <v>165000</v>
      </c>
      <c r="G9" s="23" t="s">
        <v>21</v>
      </c>
      <c r="H9" s="46" t="s">
        <v>23</v>
      </c>
    </row>
    <row r="10" spans="1:8" ht="81.75" customHeight="1">
      <c r="A10" s="13">
        <v>3</v>
      </c>
      <c r="B10" s="22" t="s">
        <v>32</v>
      </c>
      <c r="C10" s="46" t="s">
        <v>34</v>
      </c>
      <c r="D10" s="13">
        <v>36</v>
      </c>
      <c r="E10" s="21">
        <v>14550</v>
      </c>
      <c r="F10" s="21">
        <f t="shared" si="0"/>
        <v>523800</v>
      </c>
      <c r="G10" s="23" t="s">
        <v>21</v>
      </c>
      <c r="H10" s="46" t="s">
        <v>23</v>
      </c>
    </row>
    <row r="11" spans="1:8" ht="80.25" customHeight="1">
      <c r="A11" s="13">
        <v>4</v>
      </c>
      <c r="B11" s="22" t="s">
        <v>33</v>
      </c>
      <c r="C11" s="46" t="s">
        <v>18</v>
      </c>
      <c r="D11" s="13">
        <v>2</v>
      </c>
      <c r="E11" s="21">
        <v>799500</v>
      </c>
      <c r="F11" s="21">
        <f t="shared" si="0"/>
        <v>1599000</v>
      </c>
      <c r="G11" s="23" t="s">
        <v>21</v>
      </c>
      <c r="H11" s="46" t="s">
        <v>23</v>
      </c>
    </row>
    <row r="12" spans="1:8" ht="76.5" customHeight="1">
      <c r="A12" s="13">
        <v>5</v>
      </c>
      <c r="B12" s="11" t="s">
        <v>36</v>
      </c>
      <c r="C12" s="17" t="s">
        <v>37</v>
      </c>
      <c r="D12" s="17">
        <v>500</v>
      </c>
      <c r="E12" s="40">
        <v>19950</v>
      </c>
      <c r="F12" s="21">
        <f t="shared" si="0"/>
        <v>9975000</v>
      </c>
      <c r="G12" s="23" t="s">
        <v>21</v>
      </c>
      <c r="H12" s="46" t="s">
        <v>23</v>
      </c>
    </row>
    <row r="13" spans="1:8" ht="76.5" customHeight="1">
      <c r="A13" s="38">
        <v>6</v>
      </c>
      <c r="B13" s="35" t="s">
        <v>40</v>
      </c>
      <c r="C13" s="34" t="s">
        <v>41</v>
      </c>
      <c r="D13" s="34">
        <v>1</v>
      </c>
      <c r="E13" s="37">
        <v>3780000</v>
      </c>
      <c r="F13" s="39">
        <f t="shared" si="0"/>
        <v>3780000</v>
      </c>
      <c r="G13" s="23" t="s">
        <v>21</v>
      </c>
      <c r="H13" s="13" t="s">
        <v>23</v>
      </c>
    </row>
    <row r="14" spans="1:8" ht="76.5" customHeight="1">
      <c r="A14" s="38">
        <v>7</v>
      </c>
      <c r="B14" s="35" t="s">
        <v>42</v>
      </c>
      <c r="C14" s="34" t="s">
        <v>18</v>
      </c>
      <c r="D14" s="34">
        <v>2000</v>
      </c>
      <c r="E14" s="37">
        <v>4650</v>
      </c>
      <c r="F14" s="39">
        <f t="shared" si="0"/>
        <v>9300000</v>
      </c>
      <c r="G14" s="23" t="s">
        <v>21</v>
      </c>
      <c r="H14" s="13" t="s">
        <v>23</v>
      </c>
    </row>
    <row r="15" spans="1:8" ht="76.5" customHeight="1">
      <c r="A15" s="38">
        <v>8</v>
      </c>
      <c r="B15" s="35" t="s">
        <v>44</v>
      </c>
      <c r="C15" s="34" t="s">
        <v>18</v>
      </c>
      <c r="D15" s="34">
        <v>60</v>
      </c>
      <c r="E15" s="37">
        <v>40000</v>
      </c>
      <c r="F15" s="39">
        <f t="shared" si="0"/>
        <v>2400000</v>
      </c>
      <c r="G15" s="23" t="s">
        <v>21</v>
      </c>
      <c r="H15" s="13" t="s">
        <v>23</v>
      </c>
    </row>
    <row r="16" spans="1:8" ht="79.5" customHeight="1">
      <c r="A16" s="38">
        <v>9</v>
      </c>
      <c r="B16" s="62" t="s">
        <v>46</v>
      </c>
      <c r="C16" s="34" t="s">
        <v>18</v>
      </c>
      <c r="D16" s="34">
        <v>1</v>
      </c>
      <c r="E16" s="37">
        <v>402480</v>
      </c>
      <c r="F16" s="39">
        <f t="shared" si="0"/>
        <v>402480</v>
      </c>
      <c r="G16" s="23" t="s">
        <v>21</v>
      </c>
      <c r="H16" s="13" t="s">
        <v>23</v>
      </c>
    </row>
    <row r="17" spans="1:8" ht="77.25" customHeight="1">
      <c r="A17" s="38">
        <v>10</v>
      </c>
      <c r="B17" s="16" t="s">
        <v>48</v>
      </c>
      <c r="C17" s="61" t="s">
        <v>18</v>
      </c>
      <c r="D17" s="34">
        <v>2</v>
      </c>
      <c r="E17" s="37">
        <v>270816</v>
      </c>
      <c r="F17" s="39">
        <f t="shared" si="0"/>
        <v>541632</v>
      </c>
      <c r="G17" s="23" t="s">
        <v>21</v>
      </c>
      <c r="H17" s="13" t="s">
        <v>23</v>
      </c>
    </row>
    <row r="18" spans="1:8" ht="77.25" customHeight="1">
      <c r="A18" s="38">
        <v>11</v>
      </c>
      <c r="B18" s="16" t="s">
        <v>49</v>
      </c>
      <c r="C18" s="61" t="s">
        <v>18</v>
      </c>
      <c r="D18" s="34">
        <v>4</v>
      </c>
      <c r="E18" s="37">
        <v>249600</v>
      </c>
      <c r="F18" s="39">
        <f t="shared" si="0"/>
        <v>998400</v>
      </c>
      <c r="G18" s="23" t="s">
        <v>21</v>
      </c>
      <c r="H18" s="13" t="s">
        <v>23</v>
      </c>
    </row>
    <row r="19" spans="1:8" ht="80.25" customHeight="1">
      <c r="A19" s="38">
        <v>12</v>
      </c>
      <c r="B19" s="41" t="s">
        <v>50</v>
      </c>
      <c r="C19" s="34" t="s">
        <v>18</v>
      </c>
      <c r="D19" s="34">
        <v>1</v>
      </c>
      <c r="E19" s="37">
        <v>438672</v>
      </c>
      <c r="F19" s="39">
        <f t="shared" si="0"/>
        <v>438672</v>
      </c>
      <c r="G19" s="23" t="s">
        <v>21</v>
      </c>
      <c r="H19" s="13" t="s">
        <v>23</v>
      </c>
    </row>
    <row r="20" spans="1:8" ht="81.75" customHeight="1">
      <c r="A20" s="38">
        <v>13</v>
      </c>
      <c r="B20" s="35" t="s">
        <v>51</v>
      </c>
      <c r="C20" s="34" t="s">
        <v>25</v>
      </c>
      <c r="D20" s="34">
        <v>1</v>
      </c>
      <c r="E20" s="37">
        <v>414336</v>
      </c>
      <c r="F20" s="39">
        <f t="shared" si="0"/>
        <v>414336</v>
      </c>
      <c r="G20" s="23" t="s">
        <v>21</v>
      </c>
      <c r="H20" s="13" t="s">
        <v>23</v>
      </c>
    </row>
    <row r="21" spans="1:8" ht="81" customHeight="1">
      <c r="A21" s="38">
        <v>14</v>
      </c>
      <c r="B21" s="35" t="s">
        <v>51</v>
      </c>
      <c r="C21" s="34" t="s">
        <v>25</v>
      </c>
      <c r="D21" s="34">
        <v>1</v>
      </c>
      <c r="E21" s="37">
        <v>439296</v>
      </c>
      <c r="F21" s="39">
        <f t="shared" si="0"/>
        <v>439296</v>
      </c>
      <c r="G21" s="23" t="s">
        <v>21</v>
      </c>
      <c r="H21" s="13" t="s">
        <v>23</v>
      </c>
    </row>
    <row r="22" spans="1:8" ht="80.25" customHeight="1">
      <c r="A22" s="38">
        <v>15</v>
      </c>
      <c r="B22" s="35" t="s">
        <v>51</v>
      </c>
      <c r="C22" s="34" t="s">
        <v>25</v>
      </c>
      <c r="D22" s="34">
        <v>1</v>
      </c>
      <c r="E22" s="37">
        <v>438672</v>
      </c>
      <c r="F22" s="39">
        <f t="shared" si="0"/>
        <v>438672</v>
      </c>
      <c r="G22" s="23" t="s">
        <v>21</v>
      </c>
      <c r="H22" s="15" t="s">
        <v>23</v>
      </c>
    </row>
    <row r="23" spans="1:8" ht="80.25" customHeight="1">
      <c r="A23" s="15">
        <v>16</v>
      </c>
      <c r="B23" s="35" t="s">
        <v>51</v>
      </c>
      <c r="C23" s="34" t="s">
        <v>25</v>
      </c>
      <c r="D23" s="34">
        <v>1</v>
      </c>
      <c r="E23" s="37">
        <v>438672</v>
      </c>
      <c r="F23" s="39">
        <f t="shared" si="0"/>
        <v>438672</v>
      </c>
      <c r="G23" s="23" t="s">
        <v>21</v>
      </c>
      <c r="H23" s="15" t="s">
        <v>23</v>
      </c>
    </row>
    <row r="24" spans="1:8" ht="80.25" customHeight="1">
      <c r="A24" s="15">
        <v>17</v>
      </c>
      <c r="B24" s="35" t="s">
        <v>59</v>
      </c>
      <c r="C24" s="34" t="s">
        <v>25</v>
      </c>
      <c r="D24" s="34">
        <v>1</v>
      </c>
      <c r="E24" s="37">
        <v>438048</v>
      </c>
      <c r="F24" s="39">
        <f t="shared" si="0"/>
        <v>438048</v>
      </c>
      <c r="G24" s="23" t="s">
        <v>21</v>
      </c>
      <c r="H24" s="15" t="s">
        <v>23</v>
      </c>
    </row>
    <row r="25" spans="1:8" ht="81.75" customHeight="1">
      <c r="A25" s="15">
        <v>18</v>
      </c>
      <c r="B25" s="36" t="s">
        <v>61</v>
      </c>
      <c r="C25" s="34" t="s">
        <v>25</v>
      </c>
      <c r="D25" s="34">
        <v>2</v>
      </c>
      <c r="E25" s="37">
        <v>792480</v>
      </c>
      <c r="F25" s="39">
        <f t="shared" si="0"/>
        <v>1584960</v>
      </c>
      <c r="G25" s="23" t="s">
        <v>21</v>
      </c>
      <c r="H25" s="15" t="s">
        <v>23</v>
      </c>
    </row>
    <row r="26" spans="1:8" ht="78" customHeight="1">
      <c r="A26" s="15">
        <v>19</v>
      </c>
      <c r="B26" s="35" t="s">
        <v>62</v>
      </c>
      <c r="C26" s="34" t="s">
        <v>25</v>
      </c>
      <c r="D26" s="34">
        <v>1</v>
      </c>
      <c r="E26" s="37">
        <v>613392</v>
      </c>
      <c r="F26" s="39">
        <f t="shared" si="0"/>
        <v>613392</v>
      </c>
      <c r="G26" s="23" t="s">
        <v>21</v>
      </c>
      <c r="H26" s="15" t="s">
        <v>23</v>
      </c>
    </row>
    <row r="27" spans="1:8">
      <c r="A27" s="24"/>
      <c r="B27" s="5" t="s">
        <v>19</v>
      </c>
      <c r="C27" s="24"/>
      <c r="D27" s="25"/>
      <c r="E27" s="25"/>
      <c r="F27" s="6">
        <v>36561360</v>
      </c>
      <c r="G27" s="26"/>
      <c r="H27" s="27"/>
    </row>
    <row r="28" spans="1:8">
      <c r="A28" s="28"/>
      <c r="B28" s="29"/>
      <c r="C28" s="28"/>
      <c r="D28" s="30"/>
      <c r="E28" s="30"/>
      <c r="F28" s="30"/>
      <c r="G28" s="31"/>
      <c r="H28" s="32"/>
    </row>
    <row r="29" spans="1:8">
      <c r="B29" s="33" t="s">
        <v>13</v>
      </c>
      <c r="C29" s="33"/>
      <c r="D29" s="33"/>
      <c r="E29" s="33"/>
      <c r="F29" s="33" t="s">
        <v>12</v>
      </c>
    </row>
  </sheetData>
  <mergeCells count="3">
    <mergeCell ref="F2:H2"/>
    <mergeCell ref="A4:G4"/>
    <mergeCell ref="A5:G5"/>
  </mergeCells>
  <pageMargins left="0.7" right="0.7" top="0.75" bottom="0.75" header="0.3" footer="0.3"/>
  <pageSetup paperSize="9" scale="81" orientation="portrait" horizontalDpi="180" verticalDpi="18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dimension ref="A2:E45"/>
  <sheetViews>
    <sheetView view="pageBreakPreview" topLeftCell="A31" zoomScale="80" zoomScaleNormal="100" zoomScaleSheetLayoutView="80" workbookViewId="0">
      <selection activeCell="H34" sqref="H34"/>
    </sheetView>
  </sheetViews>
  <sheetFormatPr defaultRowHeight="18.75"/>
  <cols>
    <col min="1" max="1" width="5" style="1" customWidth="1"/>
    <col min="2" max="2" width="28.85546875" style="1" customWidth="1"/>
    <col min="3" max="3" width="131.28515625" style="1" customWidth="1"/>
    <col min="4" max="4" width="17.28515625" style="1" customWidth="1"/>
    <col min="5" max="16384" width="9.140625" style="1"/>
  </cols>
  <sheetData>
    <row r="2" spans="1:5" ht="35.25" customHeight="1">
      <c r="C2" s="50" t="s">
        <v>16</v>
      </c>
      <c r="D2" s="50"/>
      <c r="E2" s="50"/>
    </row>
    <row r="4" spans="1:5">
      <c r="B4" s="49" t="s">
        <v>14</v>
      </c>
      <c r="C4" s="49"/>
    </row>
    <row r="5" spans="1:5" ht="75" customHeight="1">
      <c r="A5" s="8" t="s">
        <v>11</v>
      </c>
      <c r="B5" s="12" t="s">
        <v>0</v>
      </c>
      <c r="C5" s="8" t="s">
        <v>15</v>
      </c>
    </row>
    <row r="6" spans="1:5" ht="51" customHeight="1">
      <c r="A6" s="52">
        <v>1</v>
      </c>
      <c r="B6" s="55" t="s">
        <v>24</v>
      </c>
      <c r="C6" s="56" t="s">
        <v>26</v>
      </c>
    </row>
    <row r="7" spans="1:5" ht="59.25" hidden="1" customHeight="1">
      <c r="A7" s="53"/>
      <c r="B7" s="55"/>
      <c r="C7" s="57"/>
    </row>
    <row r="8" spans="1:5" ht="59.25" hidden="1" customHeight="1">
      <c r="A8" s="53"/>
      <c r="B8" s="55"/>
      <c r="C8" s="57"/>
    </row>
    <row r="9" spans="1:5" ht="46.5" hidden="1" customHeight="1">
      <c r="A9" s="53"/>
      <c r="B9" s="55"/>
      <c r="C9" s="57"/>
    </row>
    <row r="10" spans="1:5" ht="20.25" hidden="1" customHeight="1">
      <c r="A10" s="53"/>
      <c r="B10" s="55"/>
      <c r="C10" s="57"/>
    </row>
    <row r="11" spans="1:5" ht="59.25" hidden="1" customHeight="1">
      <c r="A11" s="53"/>
      <c r="B11" s="55"/>
      <c r="C11" s="57"/>
    </row>
    <row r="12" spans="1:5" ht="59.25" hidden="1" customHeight="1">
      <c r="A12" s="53"/>
      <c r="B12" s="55"/>
      <c r="C12" s="57"/>
    </row>
    <row r="13" spans="1:5" ht="59.25" hidden="1" customHeight="1">
      <c r="A13" s="53"/>
      <c r="B13" s="55"/>
      <c r="C13" s="57"/>
    </row>
    <row r="14" spans="1:5" ht="19.5" hidden="1" customHeight="1">
      <c r="A14" s="53"/>
      <c r="B14" s="55"/>
      <c r="C14" s="57"/>
    </row>
    <row r="15" spans="1:5" ht="25.5" hidden="1" customHeight="1">
      <c r="A15" s="54"/>
      <c r="B15" s="55"/>
      <c r="C15" s="58"/>
    </row>
    <row r="16" spans="1:5" ht="230.25" customHeight="1">
      <c r="A16" s="9">
        <v>2</v>
      </c>
      <c r="B16" s="7" t="s">
        <v>27</v>
      </c>
      <c r="C16" s="11" t="s">
        <v>28</v>
      </c>
    </row>
    <row r="17" spans="1:3" ht="39" customHeight="1">
      <c r="A17" s="9">
        <v>3</v>
      </c>
      <c r="B17" s="7" t="s">
        <v>29</v>
      </c>
      <c r="C17" s="11" t="s">
        <v>30</v>
      </c>
    </row>
    <row r="18" spans="1:3" ht="27" customHeight="1">
      <c r="A18" s="9">
        <v>4</v>
      </c>
      <c r="B18" s="7" t="s">
        <v>31</v>
      </c>
      <c r="C18" s="11" t="s">
        <v>35</v>
      </c>
    </row>
    <row r="19" spans="1:3" ht="64.5" customHeight="1">
      <c r="A19" s="9">
        <v>5</v>
      </c>
      <c r="B19" s="42" t="s">
        <v>36</v>
      </c>
      <c r="C19" s="43" t="s">
        <v>38</v>
      </c>
    </row>
    <row r="20" spans="1:3" ht="202.5" customHeight="1">
      <c r="A20" s="14">
        <v>6</v>
      </c>
      <c r="B20" s="45" t="s">
        <v>22</v>
      </c>
      <c r="C20" s="10" t="s">
        <v>39</v>
      </c>
    </row>
    <row r="21" spans="1:3" ht="60.75" customHeight="1">
      <c r="A21" s="38">
        <v>7</v>
      </c>
      <c r="B21" s="16" t="s">
        <v>42</v>
      </c>
      <c r="C21" s="16" t="s">
        <v>43</v>
      </c>
    </row>
    <row r="22" spans="1:3" ht="150.75" customHeight="1">
      <c r="A22" s="38">
        <v>8</v>
      </c>
      <c r="B22" s="16" t="s">
        <v>44</v>
      </c>
      <c r="C22" s="16" t="s">
        <v>45</v>
      </c>
    </row>
    <row r="23" spans="1:3" ht="48" customHeight="1">
      <c r="A23" s="38">
        <v>9</v>
      </c>
      <c r="B23" s="60" t="s">
        <v>46</v>
      </c>
      <c r="C23" s="16" t="s">
        <v>47</v>
      </c>
    </row>
    <row r="24" spans="1:3" ht="59.25" customHeight="1">
      <c r="A24" s="38">
        <v>10</v>
      </c>
      <c r="B24" s="16" t="s">
        <v>48</v>
      </c>
      <c r="C24" s="59" t="s">
        <v>52</v>
      </c>
    </row>
    <row r="25" spans="1:3" ht="36.75" customHeight="1">
      <c r="A25" s="38">
        <v>11</v>
      </c>
      <c r="B25" s="16" t="s">
        <v>49</v>
      </c>
      <c r="C25" s="19" t="s">
        <v>53</v>
      </c>
    </row>
    <row r="26" spans="1:3" ht="71.25" customHeight="1">
      <c r="A26" s="38">
        <v>12</v>
      </c>
      <c r="B26" s="44" t="s">
        <v>50</v>
      </c>
      <c r="C26" s="16" t="s">
        <v>54</v>
      </c>
    </row>
    <row r="27" spans="1:3" ht="62.25" customHeight="1">
      <c r="A27" s="38">
        <v>13</v>
      </c>
      <c r="B27" s="16" t="s">
        <v>51</v>
      </c>
      <c r="C27" s="16" t="s">
        <v>55</v>
      </c>
    </row>
    <row r="28" spans="1:3" ht="72" customHeight="1">
      <c r="A28" s="38">
        <v>14</v>
      </c>
      <c r="B28" s="16" t="s">
        <v>51</v>
      </c>
      <c r="C28" s="16" t="s">
        <v>56</v>
      </c>
    </row>
    <row r="29" spans="1:3" ht="69" customHeight="1">
      <c r="A29" s="38">
        <v>15</v>
      </c>
      <c r="B29" s="16" t="s">
        <v>51</v>
      </c>
      <c r="C29" s="16" t="s">
        <v>57</v>
      </c>
    </row>
    <row r="30" spans="1:3" ht="71.25" customHeight="1">
      <c r="A30" s="14">
        <v>16</v>
      </c>
      <c r="B30" s="16" t="s">
        <v>51</v>
      </c>
      <c r="C30" s="16" t="s">
        <v>58</v>
      </c>
    </row>
    <row r="31" spans="1:3" ht="63.75" customHeight="1">
      <c r="A31" s="15">
        <v>17</v>
      </c>
      <c r="B31" s="16" t="s">
        <v>59</v>
      </c>
      <c r="C31" s="44" t="s">
        <v>60</v>
      </c>
    </row>
    <row r="32" spans="1:3" ht="55.5" customHeight="1">
      <c r="A32" s="15">
        <v>18</v>
      </c>
      <c r="B32" s="35" t="s">
        <v>61</v>
      </c>
      <c r="C32" s="16" t="s">
        <v>64</v>
      </c>
    </row>
    <row r="33" spans="1:3" ht="57.75" customHeight="1">
      <c r="A33" s="15">
        <v>19</v>
      </c>
      <c r="B33" s="35" t="s">
        <v>62</v>
      </c>
      <c r="C33" s="16" t="s">
        <v>63</v>
      </c>
    </row>
    <row r="34" spans="1:3" ht="125.25" customHeight="1">
      <c r="A34" s="3"/>
      <c r="B34" s="51" t="s">
        <v>20</v>
      </c>
      <c r="C34" s="51"/>
    </row>
    <row r="35" spans="1:3" ht="18.75" hidden="1" customHeight="1">
      <c r="A35" s="3"/>
      <c r="B35" s="51"/>
      <c r="C35" s="51"/>
    </row>
    <row r="36" spans="1:3" ht="352.5" customHeight="1">
      <c r="B36" s="51"/>
      <c r="C36" s="51"/>
    </row>
    <row r="37" spans="1:3" ht="20.25">
      <c r="B37" s="48" t="s">
        <v>17</v>
      </c>
      <c r="C37" s="48"/>
    </row>
    <row r="38" spans="1:3">
      <c r="B38" s="4"/>
    </row>
    <row r="39" spans="1:3">
      <c r="B39" s="2"/>
    </row>
    <row r="40" spans="1:3">
      <c r="B40" s="2"/>
    </row>
    <row r="41" spans="1:3">
      <c r="B41" s="2"/>
    </row>
    <row r="42" spans="1:3">
      <c r="B42" s="2"/>
    </row>
    <row r="43" spans="1:3">
      <c r="B43" s="2"/>
    </row>
    <row r="44" spans="1:3">
      <c r="B44" s="2"/>
    </row>
    <row r="45" spans="1:3">
      <c r="B45" s="2"/>
    </row>
  </sheetData>
  <mergeCells count="7">
    <mergeCell ref="B37:C37"/>
    <mergeCell ref="B4:C4"/>
    <mergeCell ref="C2:E2"/>
    <mergeCell ref="B34:C36"/>
    <mergeCell ref="A6:A15"/>
    <mergeCell ref="B6:B15"/>
    <mergeCell ref="C6:C15"/>
  </mergeCells>
  <pageMargins left="0.7" right="0.7" top="0.75" bottom="0.75" header="0.3" footer="0.3"/>
  <pageSetup paperSize="9" scale="4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перечень</vt:lpstr>
      <vt:lpstr>техспецификация</vt:lpstr>
      <vt:lpstr>техспецификация!Область_печати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2023-03-06T09:45:47Z</dcterms:modified>
</cp:coreProperties>
</file>